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2" yWindow="104" windowWidth="14803" windowHeight="8006"/>
  </bookViews>
  <sheets>
    <sheet name="Table1" sheetId="1" r:id="rId1"/>
  </sheets>
  <calcPr calcId="145621"/>
</workbook>
</file>

<file path=xl/calcChain.xml><?xml version="1.0" encoding="utf-8"?>
<calcChain xmlns="http://schemas.openxmlformats.org/spreadsheetml/2006/main">
  <c r="G7" i="1" l="1"/>
  <c r="G52" i="1"/>
  <c r="C82" i="1" l="1"/>
  <c r="C76" i="1"/>
  <c r="C70" i="1"/>
  <c r="C62" i="1"/>
  <c r="C58" i="1"/>
  <c r="C57" i="1" l="1"/>
  <c r="C56" i="1" s="1"/>
  <c r="C25" i="1"/>
  <c r="C24" i="1" s="1"/>
  <c r="G55" i="1"/>
  <c r="D54" i="1"/>
  <c r="E54" i="1"/>
  <c r="F54" i="1"/>
  <c r="C54" i="1"/>
  <c r="C48" i="1"/>
  <c r="C43" i="1"/>
  <c r="C46" i="1"/>
  <c r="G47" i="1"/>
  <c r="C38" i="1"/>
  <c r="C37" i="1" s="1"/>
  <c r="C35" i="1"/>
  <c r="C32" i="1"/>
  <c r="G54" i="1" l="1"/>
  <c r="C42" i="1"/>
  <c r="G42" i="1" s="1"/>
  <c r="C31" i="1"/>
  <c r="G31" i="1" s="1"/>
  <c r="G38" i="1"/>
  <c r="C19" i="1"/>
  <c r="G19" i="1" s="1"/>
  <c r="C10" i="1"/>
  <c r="G10" i="1" s="1"/>
  <c r="G11" i="1"/>
  <c r="G12" i="1"/>
  <c r="G13" i="1"/>
  <c r="G14" i="1"/>
  <c r="G15" i="1"/>
  <c r="G16" i="1"/>
  <c r="G17" i="1"/>
  <c r="G20" i="1"/>
  <c r="G21" i="1"/>
  <c r="G22" i="1"/>
  <c r="G23" i="1"/>
  <c r="G24" i="1"/>
  <c r="G25" i="1"/>
  <c r="G26" i="1"/>
  <c r="G27" i="1"/>
  <c r="G28" i="1"/>
  <c r="G29" i="1"/>
  <c r="G30" i="1"/>
  <c r="G32" i="1"/>
  <c r="G33" i="1"/>
  <c r="G34" i="1"/>
  <c r="G35" i="1"/>
  <c r="G36" i="1"/>
  <c r="G37" i="1"/>
  <c r="G39" i="1"/>
  <c r="G40" i="1"/>
  <c r="G41" i="1"/>
  <c r="G43" i="1"/>
  <c r="G44" i="1"/>
  <c r="G45" i="1"/>
  <c r="G46" i="1"/>
  <c r="G48" i="1"/>
  <c r="G49" i="1"/>
  <c r="G50" i="1"/>
  <c r="G51" i="1"/>
  <c r="G53" i="1"/>
  <c r="G56" i="1"/>
  <c r="G57" i="1"/>
  <c r="G58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77" i="1"/>
  <c r="G78" i="1"/>
  <c r="G79" i="1"/>
  <c r="G80" i="1"/>
  <c r="G81" i="1"/>
  <c r="G82" i="1"/>
  <c r="G83" i="1"/>
  <c r="G84" i="1"/>
  <c r="G85" i="1"/>
  <c r="G86" i="1"/>
  <c r="C18" i="1" l="1"/>
  <c r="G18" i="1" s="1"/>
  <c r="C9" i="1"/>
  <c r="C8" i="1" l="1"/>
  <c r="G9" i="1"/>
  <c r="C7" i="1" l="1"/>
  <c r="G8" i="1"/>
</calcChain>
</file>

<file path=xl/sharedStrings.xml><?xml version="1.0" encoding="utf-8"?>
<sst xmlns="http://schemas.openxmlformats.org/spreadsheetml/2006/main" count="173" uniqueCount="170">
  <si>
    <t/>
  </si>
  <si>
    <t>Код</t>
  </si>
  <si>
    <t>Наименование кода поступлений в бюджет, группы, подгруппы, статьи, подстатьи, элемента, группы подвида, аналитической группы подвида доходов</t>
  </si>
  <si>
    <t>Сумма (рублей)</t>
  </si>
  <si>
    <t>2026 год</t>
  </si>
  <si>
    <t>2027 год</t>
  </si>
  <si>
    <t>2028 год</t>
  </si>
  <si>
    <t>1 00 00000 00 0000 000</t>
  </si>
  <si>
    <t>НАЛОГОВЫЕ И НЕНАЛОГОВЫЕ ДОХОДЫ</t>
  </si>
  <si>
    <t>1 01 00000 00 0000 000</t>
  </si>
  <si>
    <t>НАЛОГИ НА ПРИБЫЛЬ, ДОХОДЫ</t>
  </si>
  <si>
    <t>1 01 02000 01 0000 110</t>
  </si>
  <si>
    <t>Налог на доходы физических лиц</t>
  </si>
  <si>
    <t>1 01 02010 01 0000 110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</si>
  <si>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</t>
  </si>
  <si>
    <t>1 01 02020 01 0000 110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</si>
  <si>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</si>
  <si>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1 01 02030 01 0000 110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</si>
  <si>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</si>
  <si>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1 01 02040 01 0000 110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</si>
  <si>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</si>
  <si>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1 01 02080 01 0000 110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</si>
  <si>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дивидендов) за налоговые периоды до 1 января 2025 года, а также налог на доходы физических лиц в части суммы налога, превышающей 312 тысяч рублей, относящейся к части налоговой базы, превышающей 2,4 миллиона рублей и составляющей не более 5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 за налоговые периоды после 1 января 2025 года</t>
  </si>
  <si>
    <t>1 01 02130 01 0000 110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</si>
  <si>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</si>
  <si>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1 01 02210 01 0000 110</t>
  </si>
  <si>
    <t>Налог на доходы физических лиц в части суммы налога, относящейся к налоговой базе, указанной в пункте 6.2 статьи 210 Налогового кодекса Российской Федерации, не превышающей 5 миллионов рублей</t>
  </si>
  <si>
    <t>1 03 00000 00 0000 000</t>
  </si>
  <si>
    <t>НАЛОГИ НА ТОВАРЫ (РАБОТЫ, УСЛУГИ), РЕАЛИЗУЕМЫЕ НА ТЕРРИТОРИИ РОССИЙСКОЙ ФЕДЕРАЦИИ</t>
  </si>
  <si>
    <t>1 03 02000 01 0000 110</t>
  </si>
  <si>
    <t>Акцизы по подакцизным товарам (продукции), производимым на территории Российской Федерации</t>
  </si>
  <si>
    <t>1 03 02230 01 0000 110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</si>
  <si>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</si>
  <si>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1 03 02240 01 0000 110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</si>
  <si>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</si>
  <si>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1 03 02250 01 0000 110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</si>
  <si>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</si>
  <si>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1 03 02260 01 0000 110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</si>
  <si>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</si>
  <si>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1 05 00000 00 0000 000</t>
  </si>
  <si>
    <t>НАЛОГИ НА СОВОКУПНЫЙ ДОХОД</t>
  </si>
  <si>
    <t>1 05 01000 00 0000 110</t>
  </si>
  <si>
    <t>Налог, взимаемый в связи с применением упрощенной системы налогообложения</t>
  </si>
  <si>
    <t>1 05 01010 01 0000 110</t>
  </si>
  <si>
    <t>Налог, взимаемый с налогоплательщиков, выбравших в качестве объекта налогообложения доходы</t>
  </si>
  <si>
    <t>1 05 01020 01 0000 110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</si>
  <si>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</si>
  <si>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1 05 03000 01 0000 110</t>
  </si>
  <si>
    <t>Единый сельскохозяйственный налог</t>
  </si>
  <si>
    <t>1 05 04000 02 0000 110</t>
  </si>
  <si>
    <t>Налог, взимаемый в связи с применением патентной системы налогообложения</t>
  </si>
  <si>
    <t>1 08 00000 00 0000 000</t>
  </si>
  <si>
    <t>ГОСУДАРСТВЕННАЯ ПОШЛИНА</t>
  </si>
  <si>
    <t>1 11 00000 00 0000 000</t>
  </si>
  <si>
    <t>ДОХОДЫ ОТ ИСПОЛЬЗОВАНИЯ ИМУЩЕСТВА, НАХОДЯЩЕГОСЯ В ГОСУДАРСТВЕННОЙ И МУНИЦИПАЛЬНОЙ СОБСТВЕННОСТИ</t>
  </si>
  <si>
    <t>1 11 05000 00 0000 120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</si>
  <si>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</si>
  <si>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1 11 05010 00 0000 120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</si>
  <si>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</si>
  <si>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1 11 05030 00 0000 120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</si>
  <si>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</si>
  <si>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>1 11 09000 00 0000 120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</si>
  <si>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</si>
  <si>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1 11 09045 05 0000 120</t>
  </si>
  <si>
    <t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</si>
  <si>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1 12 00000 00 0000 000</t>
  </si>
  <si>
    <t>ПЛАТЕЖИ ПРИ ПОЛЬЗОВАНИИ ПРИРОДНЫМИ РЕСУРСАМИ</t>
  </si>
  <si>
    <t>1 12 01000 01 0000 120</t>
  </si>
  <si>
    <t>Плата за негативное воздействие на окружающую среду</t>
  </si>
  <si>
    <t>1 12 01010 01 0000 120</t>
  </si>
  <si>
    <t>Плата за выбросы загрязняющих веществ в атмосферный воздух стационарными объектами</t>
  </si>
  <si>
    <t>1 12 01030 01 0000 120</t>
  </si>
  <si>
    <t>Плата за сбросы загрязняющих веществ в водные объекты</t>
  </si>
  <si>
    <t>1 12 01040 01 0000 120</t>
  </si>
  <si>
    <t>Плата за размещение отходов производства и потребления</t>
  </si>
  <si>
    <t>1 14 00000 00 0000 000</t>
  </si>
  <si>
    <t>ДОХОДЫ ОТ ПРОДАЖИ МАТЕРИАЛЬНЫХ И НЕМАТЕРИАЛЬНЫХ АКТИВОВ</t>
  </si>
  <si>
    <t>1 14 02000 00 0000 000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</si>
  <si>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</si>
  <si>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1 14 02050 05 0000 410</t>
  </si>
  <si>
    <t>Доходы от реализации имущества, находящегося в собственности муниципальных районов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</si>
  <si>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1 14 02050 05 0000 440</t>
  </si>
  <si>
    <t>Доходы от реализации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</si>
  <si>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1 14 06000 00 0000 430</t>
  </si>
  <si>
    <t>Доходы от продажи земельных участков, находящихся в государственной и муниципальной собственности</t>
  </si>
  <si>
    <t>1 14 06010 00 0000 430</t>
  </si>
  <si>
    <t>Доходы от продажи земельных участков, государственная собственность на которые не разграничена</t>
  </si>
  <si>
    <t>1 16 00000 00 0000 000</t>
  </si>
  <si>
    <t>ШТРАФЫ, САНКЦИИ, ВОЗМЕЩЕНИЕ УЩЕРБА</t>
  </si>
  <si>
    <t>1 16 01000 01 0000 140</t>
  </si>
  <si>
    <t>Административные штрафы, установленные Кодексом Российской Федерации об административных правонарушениях</t>
  </si>
  <si>
    <t>1 16 01330 00 0000 140</t>
  </si>
  <si>
    <t>Административные штрафы, установленные Кодексом Российской Федерации об административных правонарушениях, за административные правонарушения в области производства и оборота этилового спирта, алкогольной и спиртосодержащей продукции, а также за административные правонарушения порядка ценообразования в части регулирования цен на этиловый спирт, алкогольную и спиртосодержащую продукцию</t>
  </si>
  <si>
    <t>1 16 07000 00 0000 140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</si>
  <si>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</si>
  <si>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1 16 10000 00 0000 140</t>
  </si>
  <si>
    <t>Платежи в целях возмещения причиненного ущерба (убытков)</t>
  </si>
  <si>
    <t>1 16 11000 01 0000 140</t>
  </si>
  <si>
    <t>Платежи, уплачиваемые в целях возмещения вреда</t>
  </si>
  <si>
    <t>2 00 00000 00 0000 000</t>
  </si>
  <si>
    <t>БЕЗВОЗМЕЗДНЫЕ ПОСТУПЛЕНИЯ</t>
  </si>
  <si>
    <t>2 02 00000 00 0000 000</t>
  </si>
  <si>
    <t>БЕЗВОЗМЕЗДНЫЕ ПОСТУПЛЕНИЯ ОТ ДРУГИХ БЮДЖЕТОВ БЮДЖЕТНОЙ СИСТЕМЫ РОССИЙСКОЙ ФЕДЕРАЦИИ</t>
  </si>
  <si>
    <t>2 02 10000 00 0000 150</t>
  </si>
  <si>
    <t>Дотации бюджетам бюджетной системы Российской Федерации</t>
  </si>
  <si>
    <t>2 02 15001 00 0000 150</t>
  </si>
  <si>
    <t>Дотации на выравнивание бюджетной обеспеченности</t>
  </si>
  <si>
    <t>2 02 15002 00 0000 150</t>
  </si>
  <si>
    <t>Дотации бюджетам на поддержку мер по обеспечению сбалансированности бюджетов</t>
  </si>
  <si>
    <t>2 02 19999 00 0000 150</t>
  </si>
  <si>
    <t>Прочие дотации</t>
  </si>
  <si>
    <t>2 02 20000 00 0000 150</t>
  </si>
  <si>
    <t>Субсидии бюджетам бюджетной системы Российской Федерации (межбюджетные субсидии)</t>
  </si>
  <si>
    <t>2 02 20077 00 0000 150</t>
  </si>
  <si>
    <t>Субсидии бюджетам на софинансирование капитальных вложений в объекты муниципальной собственности</t>
  </si>
  <si>
    <t>2 02 25304 00 0000 150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</si>
  <si>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</si>
  <si>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2 02 25497 00 0000 150</t>
  </si>
  <si>
    <t>Субсидии бюджетам на реализацию мероприятий по обеспечению жильем молодых семей</t>
  </si>
  <si>
    <t>2 02 25519 00 0000 150</t>
  </si>
  <si>
    <t>Субсидии бюджетам на поддержку отрасли культуры</t>
  </si>
  <si>
    <t>2 02 25750 00 0000 150</t>
  </si>
  <si>
    <t>Субсидии бюджетам на реализацию мероприятий по модернизации школьных систем образования</t>
  </si>
  <si>
    <t>2 02 27576 00 0000 150</t>
  </si>
  <si>
    <t>Субсидии бюджетам на софинансирование капитальных вложений в объекты государственной (муниципальной) собственности в рамках обеспечения комплексного развития сельских территорий</t>
  </si>
  <si>
    <t>2 02 29999 00 0000 150</t>
  </si>
  <si>
    <t>Прочие субсидии</t>
  </si>
  <si>
    <t>2 02 30000 00 0000 150</t>
  </si>
  <si>
    <t>Субвенции бюджетам бюджетной системы Российской Федерации</t>
  </si>
  <si>
    <t>2 02 30024 00 0000 150</t>
  </si>
  <si>
    <t>Субвенции местным бюджетам на выполнение передаваемых полномочий субъектов Российской Федерации</t>
  </si>
  <si>
    <t>2 02 30029 00 0000 150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</si>
  <si>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</si>
  <si>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2 02 35082 00 0000 150</t>
  </si>
  <si>
    <t>Субвенции бюджетам муниципальных образований на 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</si>
  <si>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2 02 35120 00 0000 150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</si>
  <si>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</si>
  <si>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2 02 39999 00 0000 150</t>
  </si>
  <si>
    <t>Прочие субвенции</t>
  </si>
  <si>
    <t>2 02 40000 00 0000 150</t>
  </si>
  <si>
    <t>Иные межбюджетные трансферты</t>
  </si>
  <si>
    <t>2 02 40014 00 0000 150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</si>
  <si>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</si>
  <si>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2 02 45050 00 0000 150</t>
  </si>
  <si>
    <t>Межбюджетные трансферты,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</si>
  <si>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2 02 45179 00 0000 150</t>
  </si>
  <si>
    <t>Межбюджетные трансферты,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</si>
  <si>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2 02 45303 00 0000 150</t>
  </si>
  <si>
    <t>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</si>
  <si>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2 02 49999 00 0000 150</t>
  </si>
  <si>
    <t>Прочие межбюджетные трансферты, передаваемые бюджетам</t>
  </si>
  <si>
    <t>2 07 00000 00 0000 000</t>
  </si>
  <si>
    <t>ПРОЧИЕ БЕЗВОЗМЕЗДНЫЕ ПОСТУПЛЕНИЯ</t>
  </si>
  <si>
    <t>Прочие безвозмездные поступления в бюджеты муниципальных районов</t>
  </si>
  <si>
    <t>2 07 05010 05 0000 150</t>
  </si>
  <si>
    <t>Безвозмездные поступления от физических и юридических лиц на финансовое обеспечение дорожной деятельности, в том числе добровольных пожертвований, в отношении автомобильных дорог общего пользования местного значения муниципальных районов</t>
  </si>
  <si>
    <t>2 07 05030 05 0000 150</t>
  </si>
  <si>
    <t>2 18 00000 00 0000 000</t>
  </si>
  <si>
    <t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</si>
  <si>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>2 19 00000 00 0000 000</t>
  </si>
  <si>
    <t>ВОЗВРАТ ОСТАТКОВ СУБСИДИЙ, СУБВЕНЦИЙ И ИНЫХ МЕЖБЮДЖЕТНЫХ ТРАНСФЕРТОВ, ИМЕЮЩИХ ЦЕЛЕВОЕ НАЗНАЧЕНИЕ, ПРОШЛЫХ ЛЕТ</t>
  </si>
  <si>
    <t>ВСЕГО ДОХОДОВ</t>
  </si>
  <si>
    <t xml:space="preserve">Отклонения прогноза 2026 г. от уточненного прогноза 2025 г. </t>
  </si>
  <si>
    <t>Приложение № 1 к пояснительной записке</t>
  </si>
  <si>
    <t xml:space="preserve">Сравнительная таблица объёмов поступлений доходов </t>
  </si>
  <si>
    <t xml:space="preserve">Плановые назначения 2025 г. (на 01.11.2025 г.) </t>
  </si>
  <si>
    <t>00011700000000000000</t>
  </si>
  <si>
    <t>ПРОЧИЕ НЕНАЛОГОВЫЕ ДОХОДЫ</t>
  </si>
  <si>
    <t>00011715000000000150</t>
  </si>
  <si>
    <t>Инициативные платежи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</si>
</sst>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\ _₽_-;\-* #,##0.00\ _₽_-;_-* &quot;-&quot;??\ _₽_-;_-@_-"/>
  </numFmts>
  <fonts count="8" x14ac:knownFonts="1">
    <font>
      <sz val="10"/>
      <color rgb="FF000000"/>
      <name val="Times New Roman"/>
    </font>
    <font>
      <sz val="14"/>
      <color rgb="FF000000"/>
      <name val="Times New Roman"/>
      <family val="1"/>
      <charset val="204"/>
    </font>
    <font>
      <b/>
      <sz val="13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top" wrapText="1"/>
    </xf>
    <xf numFmtId="43" fontId="5" fillId="0" borderId="0" applyFont="0" applyFill="0" applyBorder="0" applyAlignment="0" applyProtection="0"/>
  </cellStyleXfs>
  <cellXfs count="23">
    <xf numFmtId="0" fontId="0" fillId="0" borderId="0" xfId="0" applyFont="1" applyFill="1" applyAlignment="1">
      <alignment vertical="top" wrapText="1"/>
    </xf>
    <xf numFmtId="0" fontId="2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vertical="center" wrapText="1"/>
    </xf>
    <xf numFmtId="0" fontId="3" fillId="0" borderId="3" xfId="0" applyFont="1" applyFill="1" applyBorder="1" applyAlignment="1">
      <alignment vertical="center" wrapText="1"/>
    </xf>
    <xf numFmtId="4" fontId="3" fillId="0" borderId="2" xfId="0" applyNumberFormat="1" applyFont="1" applyFill="1" applyBorder="1" applyAlignment="1">
      <alignment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left" vertical="center" wrapText="1"/>
    </xf>
    <xf numFmtId="4" fontId="4" fillId="0" borderId="2" xfId="0" applyNumberFormat="1" applyFont="1" applyFill="1" applyBorder="1" applyAlignment="1">
      <alignment vertical="center" wrapText="1"/>
    </xf>
    <xf numFmtId="43" fontId="6" fillId="0" borderId="0" xfId="1" applyFont="1" applyFill="1" applyAlignment="1">
      <alignment horizontal="center" vertical="center" wrapText="1"/>
    </xf>
    <xf numFmtId="0" fontId="4" fillId="0" borderId="3" xfId="0" applyFont="1" applyFill="1" applyBorder="1" applyAlignment="1">
      <alignment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right" vertical="center" wrapText="1"/>
    </xf>
    <xf numFmtId="0" fontId="1" fillId="0" borderId="0" xfId="0" applyFont="1" applyFill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G86"/>
  <sheetViews>
    <sheetView tabSelected="1" zoomScale="90" zoomScaleNormal="90" workbookViewId="0">
      <pane ySplit="8" topLeftCell="A54" activePane="bottomLeft" state="frozen"/>
      <selection pane="bottomLeft" activeCell="F8" sqref="F8"/>
    </sheetView>
  </sheetViews>
  <sheetFormatPr defaultColWidth="9.33203125" defaultRowHeight="12.7" x14ac:dyDescent="0.25"/>
  <cols>
    <col min="1" max="1" width="34.33203125" style="4" customWidth="1"/>
    <col min="2" max="2" width="97.33203125" style="4" customWidth="1"/>
    <col min="3" max="7" width="25" style="4" customWidth="1"/>
    <col min="8" max="16384" width="9.33203125" style="4"/>
  </cols>
  <sheetData>
    <row r="1" spans="1:7" ht="17.850000000000001" x14ac:dyDescent="0.25">
      <c r="A1" s="14" t="s">
        <v>163</v>
      </c>
      <c r="B1" s="14"/>
      <c r="C1" s="14"/>
      <c r="D1" s="14"/>
      <c r="E1" s="14"/>
      <c r="F1" s="14"/>
      <c r="G1" s="14"/>
    </row>
    <row r="2" spans="1:7" ht="18.75" customHeight="1" x14ac:dyDescent="0.25">
      <c r="A2" s="15" t="s">
        <v>0</v>
      </c>
      <c r="B2" s="15"/>
      <c r="C2" s="15"/>
      <c r="D2" s="15"/>
      <c r="E2" s="15"/>
      <c r="F2" s="15"/>
      <c r="G2" s="15"/>
    </row>
    <row r="3" spans="1:7" ht="36.75" customHeight="1" x14ac:dyDescent="0.25">
      <c r="A3" s="16" t="s">
        <v>164</v>
      </c>
      <c r="B3" s="16"/>
      <c r="C3" s="16"/>
      <c r="D3" s="16"/>
      <c r="E3" s="16"/>
      <c r="F3" s="16"/>
      <c r="G3" s="16"/>
    </row>
    <row r="4" spans="1:7" ht="23.2" customHeight="1" x14ac:dyDescent="0.25">
      <c r="A4" s="1"/>
      <c r="B4" s="1"/>
      <c r="C4" s="10"/>
      <c r="D4" s="10"/>
      <c r="E4" s="1"/>
      <c r="F4" s="1"/>
      <c r="G4" s="1"/>
    </row>
    <row r="5" spans="1:7" ht="34.6" customHeight="1" x14ac:dyDescent="0.25">
      <c r="A5" s="17" t="s">
        <v>1</v>
      </c>
      <c r="B5" s="19" t="s">
        <v>2</v>
      </c>
      <c r="C5" s="21" t="s">
        <v>165</v>
      </c>
      <c r="D5" s="21" t="s">
        <v>3</v>
      </c>
      <c r="E5" s="21"/>
      <c r="F5" s="21"/>
      <c r="G5" s="12" t="s">
        <v>162</v>
      </c>
    </row>
    <row r="6" spans="1:7" ht="34.6" customHeight="1" x14ac:dyDescent="0.25">
      <c r="A6" s="18" t="s">
        <v>0</v>
      </c>
      <c r="B6" s="20" t="s">
        <v>0</v>
      </c>
      <c r="C6" s="22" t="s">
        <v>0</v>
      </c>
      <c r="D6" s="3" t="s">
        <v>4</v>
      </c>
      <c r="E6" s="3" t="s">
        <v>5</v>
      </c>
      <c r="F6" s="3" t="s">
        <v>6</v>
      </c>
      <c r="G6" s="13"/>
    </row>
    <row r="7" spans="1:7" ht="15.55" x14ac:dyDescent="0.25">
      <c r="A7" s="5"/>
      <c r="B7" s="5" t="s">
        <v>161</v>
      </c>
      <c r="C7" s="6">
        <f>C8+C56</f>
        <v>2625078909.0500002</v>
      </c>
      <c r="D7" s="6">
        <v>2192488803.8299999</v>
      </c>
      <c r="E7" s="6">
        <v>2037386120.73</v>
      </c>
      <c r="F7" s="6">
        <v>1879898307.4100001</v>
      </c>
      <c r="G7" s="6">
        <f>D7-C7</f>
        <v>-432590105.22000027</v>
      </c>
    </row>
    <row r="8" spans="1:7" ht="15.55" x14ac:dyDescent="0.25">
      <c r="A8" s="2" t="s">
        <v>7</v>
      </c>
      <c r="B8" s="5" t="s">
        <v>8</v>
      </c>
      <c r="C8" s="6">
        <f>C9+C18+C24+C30+C31+C37+C42+C48+C54</f>
        <v>564108600</v>
      </c>
      <c r="D8" s="6">
        <v>595667000</v>
      </c>
      <c r="E8" s="6">
        <v>611294000</v>
      </c>
      <c r="F8" s="6">
        <v>626461000</v>
      </c>
      <c r="G8" s="6">
        <f>D8-C8</f>
        <v>31558400</v>
      </c>
    </row>
    <row r="9" spans="1:7" ht="15.55" x14ac:dyDescent="0.25">
      <c r="A9" s="2" t="s">
        <v>9</v>
      </c>
      <c r="B9" s="5" t="s">
        <v>10</v>
      </c>
      <c r="C9" s="6">
        <f>C10</f>
        <v>445769516</v>
      </c>
      <c r="D9" s="6">
        <v>486768000</v>
      </c>
      <c r="E9" s="6">
        <v>488027000</v>
      </c>
      <c r="F9" s="6">
        <v>502433000</v>
      </c>
      <c r="G9" s="6">
        <f t="shared" ref="G9:G40" si="0">D9-C9</f>
        <v>40998484</v>
      </c>
    </row>
    <row r="10" spans="1:7" ht="15.55" x14ac:dyDescent="0.25">
      <c r="A10" s="2" t="s">
        <v>11</v>
      </c>
      <c r="B10" s="5" t="s">
        <v>12</v>
      </c>
      <c r="C10" s="6">
        <f>C11+C12+C13+C14+C15+C16+C17</f>
        <v>445769516</v>
      </c>
      <c r="D10" s="6">
        <v>486768000</v>
      </c>
      <c r="E10" s="6">
        <v>488027000</v>
      </c>
      <c r="F10" s="6">
        <v>502433000</v>
      </c>
      <c r="G10" s="6">
        <f t="shared" si="0"/>
        <v>40998484</v>
      </c>
    </row>
    <row r="11" spans="1:7" ht="181.45" customHeight="1" x14ac:dyDescent="0.25">
      <c r="A11" s="7" t="s">
        <v>13</v>
      </c>
      <c r="B11" s="8" t="s">
        <v>14</v>
      </c>
      <c r="C11" s="9">
        <v>441665516</v>
      </c>
      <c r="D11" s="9">
        <v>314339000</v>
      </c>
      <c r="E11" s="9">
        <v>313453000</v>
      </c>
      <c r="F11" s="9">
        <v>323106000</v>
      </c>
      <c r="G11" s="9">
        <f t="shared" si="0"/>
        <v>-127326516</v>
      </c>
    </row>
    <row r="12" spans="1:7" ht="108.9" x14ac:dyDescent="0.25">
      <c r="A12" s="7" t="s">
        <v>15</v>
      </c>
      <c r="B12" s="8" t="s">
        <v>16</v>
      </c>
      <c r="C12" s="9">
        <v>882000</v>
      </c>
      <c r="D12" s="9">
        <v>980000</v>
      </c>
      <c r="E12" s="9">
        <v>980000</v>
      </c>
      <c r="F12" s="9">
        <v>980000</v>
      </c>
      <c r="G12" s="9">
        <f t="shared" si="0"/>
        <v>98000</v>
      </c>
    </row>
    <row r="13" spans="1:7" ht="93.35" x14ac:dyDescent="0.25">
      <c r="A13" s="7" t="s">
        <v>17</v>
      </c>
      <c r="B13" s="8" t="s">
        <v>18</v>
      </c>
      <c r="C13" s="9">
        <v>3038000</v>
      </c>
      <c r="D13" s="9">
        <v>3234000</v>
      </c>
      <c r="E13" s="9">
        <v>3234000</v>
      </c>
      <c r="F13" s="9">
        <v>3234000</v>
      </c>
      <c r="G13" s="9">
        <f t="shared" si="0"/>
        <v>196000</v>
      </c>
    </row>
    <row r="14" spans="1:7" ht="62.25" x14ac:dyDescent="0.25">
      <c r="A14" s="7" t="s">
        <v>19</v>
      </c>
      <c r="B14" s="8" t="s">
        <v>20</v>
      </c>
      <c r="C14" s="9">
        <v>184000</v>
      </c>
      <c r="D14" s="9">
        <v>331000</v>
      </c>
      <c r="E14" s="9">
        <v>331000</v>
      </c>
      <c r="F14" s="9">
        <v>331000</v>
      </c>
      <c r="G14" s="9">
        <f t="shared" si="0"/>
        <v>147000</v>
      </c>
    </row>
    <row r="15" spans="1:7" ht="369.8" customHeight="1" x14ac:dyDescent="0.25">
      <c r="A15" s="7" t="s">
        <v>21</v>
      </c>
      <c r="B15" s="8" t="s">
        <v>22</v>
      </c>
      <c r="C15" s="9">
        <v>0</v>
      </c>
      <c r="D15" s="9">
        <v>489000</v>
      </c>
      <c r="E15" s="9">
        <v>489000</v>
      </c>
      <c r="F15" s="9">
        <v>489000</v>
      </c>
      <c r="G15" s="9">
        <f t="shared" si="0"/>
        <v>489000</v>
      </c>
    </row>
    <row r="16" spans="1:7" ht="77.8" x14ac:dyDescent="0.25">
      <c r="A16" s="7" t="s">
        <v>23</v>
      </c>
      <c r="B16" s="8" t="s">
        <v>24</v>
      </c>
      <c r="C16" s="9">
        <v>0</v>
      </c>
      <c r="D16" s="9">
        <v>392000</v>
      </c>
      <c r="E16" s="9">
        <v>392000</v>
      </c>
      <c r="F16" s="9">
        <v>392000</v>
      </c>
      <c r="G16" s="9">
        <f t="shared" si="0"/>
        <v>392000</v>
      </c>
    </row>
    <row r="17" spans="1:7" ht="46.65" x14ac:dyDescent="0.25">
      <c r="A17" s="7" t="s">
        <v>25</v>
      </c>
      <c r="B17" s="8" t="s">
        <v>26</v>
      </c>
      <c r="C17" s="9">
        <v>0</v>
      </c>
      <c r="D17" s="9">
        <v>167003000</v>
      </c>
      <c r="E17" s="9">
        <v>169148000</v>
      </c>
      <c r="F17" s="9">
        <v>173901000</v>
      </c>
      <c r="G17" s="9">
        <f t="shared" si="0"/>
        <v>167003000</v>
      </c>
    </row>
    <row r="18" spans="1:7" ht="31.1" x14ac:dyDescent="0.25">
      <c r="A18" s="2" t="s">
        <v>27</v>
      </c>
      <c r="B18" s="5" t="s">
        <v>28</v>
      </c>
      <c r="C18" s="6">
        <f>C19</f>
        <v>39639000</v>
      </c>
      <c r="D18" s="6">
        <v>42398000</v>
      </c>
      <c r="E18" s="6">
        <v>56636000</v>
      </c>
      <c r="F18" s="6">
        <v>56787000</v>
      </c>
      <c r="G18" s="6">
        <f t="shared" si="0"/>
        <v>2759000</v>
      </c>
    </row>
    <row r="19" spans="1:7" ht="31.1" x14ac:dyDescent="0.25">
      <c r="A19" s="2" t="s">
        <v>29</v>
      </c>
      <c r="B19" s="5" t="s">
        <v>30</v>
      </c>
      <c r="C19" s="6">
        <f>C20+C21+C22+C23</f>
        <v>39639000</v>
      </c>
      <c r="D19" s="6">
        <v>42398000</v>
      </c>
      <c r="E19" s="6">
        <v>56636000</v>
      </c>
      <c r="F19" s="6">
        <v>56787000</v>
      </c>
      <c r="G19" s="6">
        <f t="shared" si="0"/>
        <v>2759000</v>
      </c>
    </row>
    <row r="20" spans="1:7" ht="46.65" x14ac:dyDescent="0.25">
      <c r="A20" s="7" t="s">
        <v>31</v>
      </c>
      <c r="B20" s="11" t="s">
        <v>32</v>
      </c>
      <c r="C20" s="9">
        <v>20732000</v>
      </c>
      <c r="D20" s="9">
        <v>22185000</v>
      </c>
      <c r="E20" s="9">
        <v>29599000</v>
      </c>
      <c r="F20" s="9">
        <v>29631000</v>
      </c>
      <c r="G20" s="9">
        <f t="shared" si="0"/>
        <v>1453000</v>
      </c>
    </row>
    <row r="21" spans="1:7" ht="62.25" x14ac:dyDescent="0.25">
      <c r="A21" s="7" t="s">
        <v>33</v>
      </c>
      <c r="B21" s="11" t="s">
        <v>34</v>
      </c>
      <c r="C21" s="9">
        <v>93000</v>
      </c>
      <c r="D21" s="9">
        <v>108000</v>
      </c>
      <c r="E21" s="9">
        <v>144000</v>
      </c>
      <c r="F21" s="9">
        <v>144000</v>
      </c>
      <c r="G21" s="9">
        <f t="shared" si="0"/>
        <v>15000</v>
      </c>
    </row>
    <row r="22" spans="1:7" ht="46.65" x14ac:dyDescent="0.25">
      <c r="A22" s="7" t="s">
        <v>35</v>
      </c>
      <c r="B22" s="11" t="s">
        <v>36</v>
      </c>
      <c r="C22" s="9">
        <v>20937000</v>
      </c>
      <c r="D22" s="9">
        <v>21460000</v>
      </c>
      <c r="E22" s="9">
        <v>28629000</v>
      </c>
      <c r="F22" s="9">
        <v>28681000</v>
      </c>
      <c r="G22" s="9">
        <f t="shared" si="0"/>
        <v>523000</v>
      </c>
    </row>
    <row r="23" spans="1:7" ht="46.65" x14ac:dyDescent="0.25">
      <c r="A23" s="7" t="s">
        <v>37</v>
      </c>
      <c r="B23" s="11" t="s">
        <v>38</v>
      </c>
      <c r="C23" s="9">
        <v>-2123000</v>
      </c>
      <c r="D23" s="9">
        <v>-1355000</v>
      </c>
      <c r="E23" s="9">
        <v>-1736000</v>
      </c>
      <c r="F23" s="9">
        <v>-1669000</v>
      </c>
      <c r="G23" s="9">
        <f t="shared" si="0"/>
        <v>768000</v>
      </c>
    </row>
    <row r="24" spans="1:7" ht="15.55" x14ac:dyDescent="0.25">
      <c r="A24" s="2" t="s">
        <v>39</v>
      </c>
      <c r="B24" s="5" t="s">
        <v>40</v>
      </c>
      <c r="C24" s="6">
        <f>C25+C28+C29</f>
        <v>51158000</v>
      </c>
      <c r="D24" s="6">
        <v>37121000</v>
      </c>
      <c r="E24" s="6">
        <v>37831000</v>
      </c>
      <c r="F24" s="6">
        <v>38541000</v>
      </c>
      <c r="G24" s="6">
        <f t="shared" si="0"/>
        <v>-14037000</v>
      </c>
    </row>
    <row r="25" spans="1:7" ht="15.55" x14ac:dyDescent="0.25">
      <c r="A25" s="2" t="s">
        <v>41</v>
      </c>
      <c r="B25" s="5" t="s">
        <v>42</v>
      </c>
      <c r="C25" s="6">
        <f>C26+C27</f>
        <v>48330000</v>
      </c>
      <c r="D25" s="6">
        <v>36072000</v>
      </c>
      <c r="E25" s="6">
        <v>36772000</v>
      </c>
      <c r="F25" s="6">
        <v>37472000</v>
      </c>
      <c r="G25" s="6">
        <f t="shared" si="0"/>
        <v>-12258000</v>
      </c>
    </row>
    <row r="26" spans="1:7" ht="31.1" x14ac:dyDescent="0.25">
      <c r="A26" s="7" t="s">
        <v>43</v>
      </c>
      <c r="B26" s="11" t="s">
        <v>44</v>
      </c>
      <c r="C26" s="9">
        <v>31890000</v>
      </c>
      <c r="D26" s="9">
        <v>26857000</v>
      </c>
      <c r="E26" s="9">
        <v>27522000</v>
      </c>
      <c r="F26" s="9">
        <v>28172000</v>
      </c>
      <c r="G26" s="9">
        <f t="shared" si="0"/>
        <v>-5033000</v>
      </c>
    </row>
    <row r="27" spans="1:7" ht="31.1" x14ac:dyDescent="0.25">
      <c r="A27" s="7" t="s">
        <v>45</v>
      </c>
      <c r="B27" s="11" t="s">
        <v>46</v>
      </c>
      <c r="C27" s="9">
        <v>16440000</v>
      </c>
      <c r="D27" s="9">
        <v>9215000</v>
      </c>
      <c r="E27" s="9">
        <v>9250000</v>
      </c>
      <c r="F27" s="9">
        <v>9300000</v>
      </c>
      <c r="G27" s="9">
        <f t="shared" si="0"/>
        <v>-7225000</v>
      </c>
    </row>
    <row r="28" spans="1:7" ht="15.55" x14ac:dyDescent="0.25">
      <c r="A28" s="2" t="s">
        <v>47</v>
      </c>
      <c r="B28" s="5" t="s">
        <v>48</v>
      </c>
      <c r="C28" s="6">
        <v>373000</v>
      </c>
      <c r="D28" s="6">
        <v>89000</v>
      </c>
      <c r="E28" s="6">
        <v>89000</v>
      </c>
      <c r="F28" s="6">
        <v>89000</v>
      </c>
      <c r="G28" s="6">
        <f t="shared" si="0"/>
        <v>-284000</v>
      </c>
    </row>
    <row r="29" spans="1:7" ht="15.55" x14ac:dyDescent="0.25">
      <c r="A29" s="2" t="s">
        <v>49</v>
      </c>
      <c r="B29" s="5" t="s">
        <v>50</v>
      </c>
      <c r="C29" s="6">
        <v>2455000</v>
      </c>
      <c r="D29" s="6">
        <v>960000</v>
      </c>
      <c r="E29" s="6">
        <v>970000</v>
      </c>
      <c r="F29" s="6">
        <v>980000</v>
      </c>
      <c r="G29" s="6">
        <f t="shared" si="0"/>
        <v>-1495000</v>
      </c>
    </row>
    <row r="30" spans="1:7" ht="28.55" customHeight="1" x14ac:dyDescent="0.25">
      <c r="A30" s="2" t="s">
        <v>51</v>
      </c>
      <c r="B30" s="5" t="s">
        <v>52</v>
      </c>
      <c r="C30" s="6">
        <v>6520000</v>
      </c>
      <c r="D30" s="6">
        <v>9780000</v>
      </c>
      <c r="E30" s="6">
        <v>9900000</v>
      </c>
      <c r="F30" s="6">
        <v>10000000</v>
      </c>
      <c r="G30" s="6">
        <f t="shared" si="0"/>
        <v>3260000</v>
      </c>
    </row>
    <row r="31" spans="1:7" ht="31.1" x14ac:dyDescent="0.25">
      <c r="A31" s="2" t="s">
        <v>53</v>
      </c>
      <c r="B31" s="5" t="s">
        <v>54</v>
      </c>
      <c r="C31" s="6">
        <f>C32+C35</f>
        <v>14174000</v>
      </c>
      <c r="D31" s="6">
        <v>15400000</v>
      </c>
      <c r="E31" s="6">
        <v>15400000</v>
      </c>
      <c r="F31" s="6">
        <v>15400000</v>
      </c>
      <c r="G31" s="6">
        <f t="shared" si="0"/>
        <v>1226000</v>
      </c>
    </row>
    <row r="32" spans="1:7" ht="62.25" x14ac:dyDescent="0.25">
      <c r="A32" s="2" t="s">
        <v>55</v>
      </c>
      <c r="B32" s="5" t="s">
        <v>56</v>
      </c>
      <c r="C32" s="6">
        <f>C33+C34</f>
        <v>13890000</v>
      </c>
      <c r="D32" s="6">
        <v>15100000</v>
      </c>
      <c r="E32" s="6">
        <v>15100000</v>
      </c>
      <c r="F32" s="6">
        <v>15100000</v>
      </c>
      <c r="G32" s="6">
        <f t="shared" si="0"/>
        <v>1210000</v>
      </c>
    </row>
    <row r="33" spans="1:7" ht="46.65" x14ac:dyDescent="0.25">
      <c r="A33" s="7" t="s">
        <v>57</v>
      </c>
      <c r="B33" s="11" t="s">
        <v>58</v>
      </c>
      <c r="C33" s="9">
        <v>12100000</v>
      </c>
      <c r="D33" s="9">
        <v>13500000</v>
      </c>
      <c r="E33" s="9">
        <v>13500000</v>
      </c>
      <c r="F33" s="9">
        <v>13500000</v>
      </c>
      <c r="G33" s="9">
        <f t="shared" si="0"/>
        <v>1400000</v>
      </c>
    </row>
    <row r="34" spans="1:7" ht="62.25" x14ac:dyDescent="0.25">
      <c r="A34" s="7" t="s">
        <v>59</v>
      </c>
      <c r="B34" s="11" t="s">
        <v>60</v>
      </c>
      <c r="C34" s="9">
        <v>1790000</v>
      </c>
      <c r="D34" s="9">
        <v>1600000</v>
      </c>
      <c r="E34" s="9">
        <v>1600000</v>
      </c>
      <c r="F34" s="9">
        <v>1600000</v>
      </c>
      <c r="G34" s="9">
        <f t="shared" si="0"/>
        <v>-190000</v>
      </c>
    </row>
    <row r="35" spans="1:7" ht="62.25" x14ac:dyDescent="0.25">
      <c r="A35" s="2" t="s">
        <v>61</v>
      </c>
      <c r="B35" s="5" t="s">
        <v>62</v>
      </c>
      <c r="C35" s="6">
        <f>C36</f>
        <v>284000</v>
      </c>
      <c r="D35" s="6">
        <v>300000</v>
      </c>
      <c r="E35" s="6">
        <v>300000</v>
      </c>
      <c r="F35" s="6">
        <v>300000</v>
      </c>
      <c r="G35" s="6">
        <f t="shared" si="0"/>
        <v>16000</v>
      </c>
    </row>
    <row r="36" spans="1:7" ht="62.25" x14ac:dyDescent="0.25">
      <c r="A36" s="7" t="s">
        <v>63</v>
      </c>
      <c r="B36" s="8" t="s">
        <v>64</v>
      </c>
      <c r="C36" s="9">
        <v>284000</v>
      </c>
      <c r="D36" s="9">
        <v>300000</v>
      </c>
      <c r="E36" s="9">
        <v>300000</v>
      </c>
      <c r="F36" s="9">
        <v>300000</v>
      </c>
      <c r="G36" s="6">
        <f t="shared" si="0"/>
        <v>16000</v>
      </c>
    </row>
    <row r="37" spans="1:7" ht="15.55" x14ac:dyDescent="0.25">
      <c r="A37" s="2" t="s">
        <v>65</v>
      </c>
      <c r="B37" s="5" t="s">
        <v>66</v>
      </c>
      <c r="C37" s="6">
        <f>C38</f>
        <v>1431600</v>
      </c>
      <c r="D37" s="6">
        <v>0</v>
      </c>
      <c r="E37" s="6">
        <v>0</v>
      </c>
      <c r="F37" s="6">
        <v>0</v>
      </c>
      <c r="G37" s="6">
        <f t="shared" si="0"/>
        <v>-1431600</v>
      </c>
    </row>
    <row r="38" spans="1:7" ht="15.55" x14ac:dyDescent="0.25">
      <c r="A38" s="2" t="s">
        <v>67</v>
      </c>
      <c r="B38" s="5" t="s">
        <v>68</v>
      </c>
      <c r="C38" s="6">
        <f>C39+C40+C41</f>
        <v>1431600</v>
      </c>
      <c r="D38" s="6">
        <v>0</v>
      </c>
      <c r="E38" s="6">
        <v>0</v>
      </c>
      <c r="F38" s="6">
        <v>0</v>
      </c>
      <c r="G38" s="6">
        <f t="shared" si="0"/>
        <v>-1431600</v>
      </c>
    </row>
    <row r="39" spans="1:7" ht="15.55" x14ac:dyDescent="0.25">
      <c r="A39" s="7" t="s">
        <v>69</v>
      </c>
      <c r="B39" s="8" t="s">
        <v>70</v>
      </c>
      <c r="C39" s="9">
        <v>32000</v>
      </c>
      <c r="D39" s="9">
        <v>0</v>
      </c>
      <c r="E39" s="9">
        <v>0</v>
      </c>
      <c r="F39" s="9">
        <v>0</v>
      </c>
      <c r="G39" s="6">
        <f t="shared" si="0"/>
        <v>-32000</v>
      </c>
    </row>
    <row r="40" spans="1:7" ht="15.55" x14ac:dyDescent="0.25">
      <c r="A40" s="7" t="s">
        <v>71</v>
      </c>
      <c r="B40" s="8" t="s">
        <v>72</v>
      </c>
      <c r="C40" s="9">
        <v>1391000</v>
      </c>
      <c r="D40" s="9">
        <v>0</v>
      </c>
      <c r="E40" s="9">
        <v>0</v>
      </c>
      <c r="F40" s="9">
        <v>0</v>
      </c>
      <c r="G40" s="6">
        <f t="shared" si="0"/>
        <v>-1391000</v>
      </c>
    </row>
    <row r="41" spans="1:7" ht="15.55" x14ac:dyDescent="0.25">
      <c r="A41" s="7" t="s">
        <v>73</v>
      </c>
      <c r="B41" s="8" t="s">
        <v>74</v>
      </c>
      <c r="C41" s="9">
        <v>8600</v>
      </c>
      <c r="D41" s="9">
        <v>0</v>
      </c>
      <c r="E41" s="9">
        <v>0</v>
      </c>
      <c r="F41" s="9">
        <v>0</v>
      </c>
      <c r="G41" s="6">
        <f t="shared" ref="G41:G55" si="1">D41-C41</f>
        <v>-8600</v>
      </c>
    </row>
    <row r="42" spans="1:7" ht="15.55" x14ac:dyDescent="0.25">
      <c r="A42" s="2" t="s">
        <v>75</v>
      </c>
      <c r="B42" s="5" t="s">
        <v>76</v>
      </c>
      <c r="C42" s="6">
        <f>C43+C46</f>
        <v>1899484</v>
      </c>
      <c r="D42" s="6">
        <v>2000000</v>
      </c>
      <c r="E42" s="6">
        <v>2000000</v>
      </c>
      <c r="F42" s="6">
        <v>2000000</v>
      </c>
      <c r="G42" s="6">
        <f t="shared" si="1"/>
        <v>100516</v>
      </c>
    </row>
    <row r="43" spans="1:7" ht="62.25" x14ac:dyDescent="0.25">
      <c r="A43" s="2" t="s">
        <v>77</v>
      </c>
      <c r="B43" s="5" t="s">
        <v>78</v>
      </c>
      <c r="C43" s="6">
        <f>C44+C45</f>
        <v>899484</v>
      </c>
      <c r="D43" s="6">
        <v>500000</v>
      </c>
      <c r="E43" s="6">
        <v>500000</v>
      </c>
      <c r="F43" s="6">
        <v>500000</v>
      </c>
      <c r="G43" s="6">
        <f t="shared" si="1"/>
        <v>-399484</v>
      </c>
    </row>
    <row r="44" spans="1:7" ht="62.25" x14ac:dyDescent="0.25">
      <c r="A44" s="7" t="s">
        <v>79</v>
      </c>
      <c r="B44" s="11" t="s">
        <v>80</v>
      </c>
      <c r="C44" s="9">
        <v>392300</v>
      </c>
      <c r="D44" s="9">
        <v>500000</v>
      </c>
      <c r="E44" s="9">
        <v>500000</v>
      </c>
      <c r="F44" s="9">
        <v>500000</v>
      </c>
      <c r="G44" s="9">
        <f t="shared" si="1"/>
        <v>107700</v>
      </c>
    </row>
    <row r="45" spans="1:7" ht="62.25" x14ac:dyDescent="0.25">
      <c r="A45" s="7" t="s">
        <v>81</v>
      </c>
      <c r="B45" s="11" t="s">
        <v>82</v>
      </c>
      <c r="C45" s="9">
        <v>507184</v>
      </c>
      <c r="D45" s="9">
        <v>0</v>
      </c>
      <c r="E45" s="9">
        <v>0</v>
      </c>
      <c r="F45" s="9">
        <v>0</v>
      </c>
      <c r="G45" s="9">
        <f t="shared" si="1"/>
        <v>-507184</v>
      </c>
    </row>
    <row r="46" spans="1:7" ht="31.1" x14ac:dyDescent="0.25">
      <c r="A46" s="2" t="s">
        <v>83</v>
      </c>
      <c r="B46" s="5" t="s">
        <v>84</v>
      </c>
      <c r="C46" s="6">
        <f>C47</f>
        <v>1000000</v>
      </c>
      <c r="D46" s="6">
        <v>1500000</v>
      </c>
      <c r="E46" s="6">
        <v>1500000</v>
      </c>
      <c r="F46" s="6">
        <v>1500000</v>
      </c>
      <c r="G46" s="6">
        <f t="shared" si="1"/>
        <v>500000</v>
      </c>
    </row>
    <row r="47" spans="1:7" ht="31.1" x14ac:dyDescent="0.25">
      <c r="A47" s="7" t="s">
        <v>85</v>
      </c>
      <c r="B47" s="11" t="s">
        <v>86</v>
      </c>
      <c r="C47" s="9">
        <v>1000000</v>
      </c>
      <c r="D47" s="9">
        <v>1500000</v>
      </c>
      <c r="E47" s="9">
        <v>1500000</v>
      </c>
      <c r="F47" s="9">
        <v>1500000</v>
      </c>
      <c r="G47" s="9">
        <f t="shared" si="1"/>
        <v>500000</v>
      </c>
    </row>
    <row r="48" spans="1:7" ht="15.55" x14ac:dyDescent="0.25">
      <c r="A48" s="2" t="s">
        <v>87</v>
      </c>
      <c r="B48" s="5" t="s">
        <v>88</v>
      </c>
      <c r="C48" s="6">
        <f>C49+C50+C51+C52+C53</f>
        <v>1500000</v>
      </c>
      <c r="D48" s="6">
        <v>2200000</v>
      </c>
      <c r="E48" s="6">
        <v>1500000</v>
      </c>
      <c r="F48" s="6">
        <v>1300000</v>
      </c>
      <c r="G48" s="6">
        <f t="shared" si="1"/>
        <v>700000</v>
      </c>
    </row>
    <row r="49" spans="1:7" ht="31.1" x14ac:dyDescent="0.25">
      <c r="A49" s="7" t="s">
        <v>89</v>
      </c>
      <c r="B49" s="11" t="s">
        <v>90</v>
      </c>
      <c r="C49" s="9">
        <v>685000</v>
      </c>
      <c r="D49" s="9">
        <v>786200</v>
      </c>
      <c r="E49" s="9">
        <v>786200</v>
      </c>
      <c r="F49" s="9">
        <v>786200</v>
      </c>
      <c r="G49" s="9">
        <f t="shared" si="1"/>
        <v>101200</v>
      </c>
    </row>
    <row r="50" spans="1:7" ht="77.8" x14ac:dyDescent="0.25">
      <c r="A50" s="7" t="s">
        <v>91</v>
      </c>
      <c r="B50" s="11" t="s">
        <v>92</v>
      </c>
      <c r="C50" s="9">
        <v>15000</v>
      </c>
      <c r="D50" s="9">
        <v>30000</v>
      </c>
      <c r="E50" s="9">
        <v>30000</v>
      </c>
      <c r="F50" s="9">
        <v>30000</v>
      </c>
      <c r="G50" s="9">
        <f t="shared" si="1"/>
        <v>15000</v>
      </c>
    </row>
    <row r="51" spans="1:7" ht="77.8" x14ac:dyDescent="0.25">
      <c r="A51" s="7" t="s">
        <v>93</v>
      </c>
      <c r="B51" s="11" t="s">
        <v>94</v>
      </c>
      <c r="C51" s="9">
        <v>0</v>
      </c>
      <c r="D51" s="9">
        <v>11800</v>
      </c>
      <c r="E51" s="9">
        <v>11800</v>
      </c>
      <c r="F51" s="9">
        <v>11800</v>
      </c>
      <c r="G51" s="9">
        <f t="shared" si="1"/>
        <v>11800</v>
      </c>
    </row>
    <row r="52" spans="1:7" ht="15.55" x14ac:dyDescent="0.25">
      <c r="A52" s="7" t="s">
        <v>95</v>
      </c>
      <c r="B52" s="11" t="s">
        <v>96</v>
      </c>
      <c r="C52" s="9">
        <v>0</v>
      </c>
      <c r="D52" s="9">
        <v>202000</v>
      </c>
      <c r="E52" s="9">
        <v>202000</v>
      </c>
      <c r="F52" s="9">
        <v>202000</v>
      </c>
      <c r="G52" s="9">
        <f t="shared" si="1"/>
        <v>202000</v>
      </c>
    </row>
    <row r="53" spans="1:7" ht="15.55" x14ac:dyDescent="0.25">
      <c r="A53" s="7" t="s">
        <v>97</v>
      </c>
      <c r="B53" s="11" t="s">
        <v>98</v>
      </c>
      <c r="C53" s="9">
        <v>800000</v>
      </c>
      <c r="D53" s="9">
        <v>1170000</v>
      </c>
      <c r="E53" s="9">
        <v>470000</v>
      </c>
      <c r="F53" s="9">
        <v>270000</v>
      </c>
      <c r="G53" s="9">
        <f t="shared" si="1"/>
        <v>370000</v>
      </c>
    </row>
    <row r="54" spans="1:7" ht="15.55" x14ac:dyDescent="0.25">
      <c r="A54" s="2" t="s">
        <v>166</v>
      </c>
      <c r="B54" s="5" t="s">
        <v>167</v>
      </c>
      <c r="C54" s="6">
        <f>C55</f>
        <v>2017000</v>
      </c>
      <c r="D54" s="6">
        <f t="shared" ref="D54:F54" si="2">D55</f>
        <v>0</v>
      </c>
      <c r="E54" s="6">
        <f t="shared" si="2"/>
        <v>0</v>
      </c>
      <c r="F54" s="6">
        <f t="shared" si="2"/>
        <v>0</v>
      </c>
      <c r="G54" s="6">
        <f t="shared" si="1"/>
        <v>-2017000</v>
      </c>
    </row>
    <row r="55" spans="1:7" ht="15.55" x14ac:dyDescent="0.25">
      <c r="A55" s="7" t="s">
        <v>168</v>
      </c>
      <c r="B55" s="11" t="s">
        <v>169</v>
      </c>
      <c r="C55" s="9">
        <v>2017000</v>
      </c>
      <c r="D55" s="9">
        <v>0</v>
      </c>
      <c r="E55" s="9">
        <v>0</v>
      </c>
      <c r="F55" s="9">
        <v>0</v>
      </c>
      <c r="G55" s="9">
        <f t="shared" si="1"/>
        <v>-2017000</v>
      </c>
    </row>
    <row r="56" spans="1:7" ht="15.55" x14ac:dyDescent="0.25">
      <c r="A56" s="2" t="s">
        <v>99</v>
      </c>
      <c r="B56" s="5" t="s">
        <v>100</v>
      </c>
      <c r="C56" s="6">
        <f>C57+C82+C85+C86</f>
        <v>2060970309.0500002</v>
      </c>
      <c r="D56" s="6">
        <v>1596821803.8299999</v>
      </c>
      <c r="E56" s="6">
        <v>1426092120.73</v>
      </c>
      <c r="F56" s="6">
        <v>1253437307.4100001</v>
      </c>
      <c r="G56" s="6">
        <f t="shared" ref="G56:G86" si="3">D56-C56</f>
        <v>-464148505.22000027</v>
      </c>
    </row>
    <row r="57" spans="1:7" ht="31.1" x14ac:dyDescent="0.25">
      <c r="A57" s="2" t="s">
        <v>101</v>
      </c>
      <c r="B57" s="5" t="s">
        <v>102</v>
      </c>
      <c r="C57" s="6">
        <f>C58+C62+C70+C76</f>
        <v>2054305250.3500001</v>
      </c>
      <c r="D57" s="6">
        <v>1596821803.8299999</v>
      </c>
      <c r="E57" s="6">
        <v>1426092120.73</v>
      </c>
      <c r="F57" s="6">
        <v>1253437307.4100001</v>
      </c>
      <c r="G57" s="6">
        <f t="shared" si="3"/>
        <v>-457483446.52000022</v>
      </c>
    </row>
    <row r="58" spans="1:7" ht="15.55" x14ac:dyDescent="0.25">
      <c r="A58" s="2" t="s">
        <v>103</v>
      </c>
      <c r="B58" s="5" t="s">
        <v>104</v>
      </c>
      <c r="C58" s="6">
        <f>C59+C60+C61</f>
        <v>415386366.77999997</v>
      </c>
      <c r="D58" s="6">
        <v>361101700</v>
      </c>
      <c r="E58" s="6">
        <v>292501700</v>
      </c>
      <c r="F58" s="6">
        <v>119793300</v>
      </c>
      <c r="G58" s="6">
        <f t="shared" si="3"/>
        <v>-54284666.779999971</v>
      </c>
    </row>
    <row r="59" spans="1:7" ht="15.55" x14ac:dyDescent="0.25">
      <c r="A59" s="7" t="s">
        <v>105</v>
      </c>
      <c r="B59" s="11" t="s">
        <v>106</v>
      </c>
      <c r="C59" s="9">
        <v>409324900</v>
      </c>
      <c r="D59" s="9">
        <v>188363100</v>
      </c>
      <c r="E59" s="9">
        <v>292501700</v>
      </c>
      <c r="F59" s="9">
        <v>119793300</v>
      </c>
      <c r="G59" s="9">
        <f t="shared" si="3"/>
        <v>-220961800</v>
      </c>
    </row>
    <row r="60" spans="1:7" ht="15.55" x14ac:dyDescent="0.25">
      <c r="A60" s="7" t="s">
        <v>107</v>
      </c>
      <c r="B60" s="11" t="s">
        <v>108</v>
      </c>
      <c r="C60" s="9">
        <v>0</v>
      </c>
      <c r="D60" s="9">
        <v>172738600</v>
      </c>
      <c r="E60" s="9">
        <v>0</v>
      </c>
      <c r="F60" s="9">
        <v>0</v>
      </c>
      <c r="G60" s="9">
        <f t="shared" si="3"/>
        <v>172738600</v>
      </c>
    </row>
    <row r="61" spans="1:7" ht="15.55" x14ac:dyDescent="0.25">
      <c r="A61" s="7" t="s">
        <v>109</v>
      </c>
      <c r="B61" s="11" t="s">
        <v>110</v>
      </c>
      <c r="C61" s="9">
        <v>6061466.7800000003</v>
      </c>
      <c r="D61" s="9">
        <v>0</v>
      </c>
      <c r="E61" s="9">
        <v>0</v>
      </c>
      <c r="F61" s="9">
        <v>0</v>
      </c>
      <c r="G61" s="9">
        <f t="shared" si="3"/>
        <v>-6061466.7800000003</v>
      </c>
    </row>
    <row r="62" spans="1:7" ht="31.1" x14ac:dyDescent="0.25">
      <c r="A62" s="2" t="s">
        <v>111</v>
      </c>
      <c r="B62" s="5" t="s">
        <v>112</v>
      </c>
      <c r="C62" s="6">
        <f>C63+C64+C65+C66+C67+C68+C69</f>
        <v>609401930.24000001</v>
      </c>
      <c r="D62" s="6">
        <v>352848387.82999998</v>
      </c>
      <c r="E62" s="6">
        <v>267633925.72999999</v>
      </c>
      <c r="F62" s="6">
        <v>267714898.41</v>
      </c>
      <c r="G62" s="6">
        <f t="shared" si="3"/>
        <v>-256553542.41000003</v>
      </c>
    </row>
    <row r="63" spans="1:7" ht="31.1" x14ac:dyDescent="0.25">
      <c r="A63" s="7" t="s">
        <v>113</v>
      </c>
      <c r="B63" s="11" t="s">
        <v>114</v>
      </c>
      <c r="C63" s="9">
        <v>61110676.729999997</v>
      </c>
      <c r="D63" s="9">
        <v>16431747.369999999</v>
      </c>
      <c r="E63" s="9">
        <v>0</v>
      </c>
      <c r="F63" s="9">
        <v>0</v>
      </c>
      <c r="G63" s="9">
        <f t="shared" si="3"/>
        <v>-44678929.359999999</v>
      </c>
    </row>
    <row r="64" spans="1:7" ht="46.65" x14ac:dyDescent="0.25">
      <c r="A64" s="7" t="s">
        <v>115</v>
      </c>
      <c r="B64" s="11" t="s">
        <v>116</v>
      </c>
      <c r="C64" s="9">
        <v>15683300</v>
      </c>
      <c r="D64" s="9">
        <v>0</v>
      </c>
      <c r="E64" s="9">
        <v>0</v>
      </c>
      <c r="F64" s="9">
        <v>0</v>
      </c>
      <c r="G64" s="9">
        <f t="shared" si="3"/>
        <v>-15683300</v>
      </c>
    </row>
    <row r="65" spans="1:7" ht="15.55" x14ac:dyDescent="0.25">
      <c r="A65" s="7" t="s">
        <v>117</v>
      </c>
      <c r="B65" s="11" t="s">
        <v>118</v>
      </c>
      <c r="C65" s="9">
        <v>940815.11</v>
      </c>
      <c r="D65" s="9">
        <v>0</v>
      </c>
      <c r="E65" s="9">
        <v>0</v>
      </c>
      <c r="F65" s="9">
        <v>0</v>
      </c>
      <c r="G65" s="9">
        <f t="shared" si="3"/>
        <v>-940815.11</v>
      </c>
    </row>
    <row r="66" spans="1:7" ht="15.55" x14ac:dyDescent="0.25">
      <c r="A66" s="7" t="s">
        <v>119</v>
      </c>
      <c r="B66" s="11" t="s">
        <v>120</v>
      </c>
      <c r="C66" s="9">
        <v>518632.22</v>
      </c>
      <c r="D66" s="9">
        <v>0</v>
      </c>
      <c r="E66" s="9">
        <v>0</v>
      </c>
      <c r="F66" s="9">
        <v>0</v>
      </c>
      <c r="G66" s="9">
        <f t="shared" si="3"/>
        <v>-518632.22</v>
      </c>
    </row>
    <row r="67" spans="1:7" ht="31.1" x14ac:dyDescent="0.25">
      <c r="A67" s="7" t="s">
        <v>121</v>
      </c>
      <c r="B67" s="11" t="s">
        <v>122</v>
      </c>
      <c r="C67" s="9">
        <v>37162638.890000001</v>
      </c>
      <c r="D67" s="9">
        <v>0</v>
      </c>
      <c r="E67" s="9">
        <v>0</v>
      </c>
      <c r="F67" s="9">
        <v>0</v>
      </c>
      <c r="G67" s="9">
        <f t="shared" si="3"/>
        <v>-37162638.890000001</v>
      </c>
    </row>
    <row r="68" spans="1:7" ht="46.65" x14ac:dyDescent="0.25">
      <c r="A68" s="7" t="s">
        <v>123</v>
      </c>
      <c r="B68" s="11" t="s">
        <v>124</v>
      </c>
      <c r="C68" s="9">
        <v>163459157.84999999</v>
      </c>
      <c r="D68" s="9">
        <v>68980525.420000002</v>
      </c>
      <c r="E68" s="9">
        <v>0</v>
      </c>
      <c r="F68" s="9">
        <v>0</v>
      </c>
      <c r="G68" s="9">
        <f t="shared" si="3"/>
        <v>-94478632.429999992</v>
      </c>
    </row>
    <row r="69" spans="1:7" ht="15.55" x14ac:dyDescent="0.25">
      <c r="A69" s="7" t="s">
        <v>125</v>
      </c>
      <c r="B69" s="11" t="s">
        <v>126</v>
      </c>
      <c r="C69" s="9">
        <v>330526709.44</v>
      </c>
      <c r="D69" s="9">
        <v>267436115.03999999</v>
      </c>
      <c r="E69" s="9">
        <v>267633925.72999999</v>
      </c>
      <c r="F69" s="9">
        <v>267714898.41</v>
      </c>
      <c r="G69" s="9">
        <f t="shared" si="3"/>
        <v>-63090594.400000006</v>
      </c>
    </row>
    <row r="70" spans="1:7" ht="15.55" x14ac:dyDescent="0.25">
      <c r="A70" s="2" t="s">
        <v>127</v>
      </c>
      <c r="B70" s="5" t="s">
        <v>128</v>
      </c>
      <c r="C70" s="6">
        <f>C71+C72+C73+C74+C75</f>
        <v>902845598.19000006</v>
      </c>
      <c r="D70" s="6">
        <v>866503212</v>
      </c>
      <c r="E70" s="6">
        <v>865956495</v>
      </c>
      <c r="F70" s="6">
        <v>865929109</v>
      </c>
      <c r="G70" s="6">
        <f t="shared" si="3"/>
        <v>-36342386.190000057</v>
      </c>
    </row>
    <row r="71" spans="1:7" ht="31.1" x14ac:dyDescent="0.25">
      <c r="A71" s="7" t="s">
        <v>129</v>
      </c>
      <c r="B71" s="11" t="s">
        <v>130</v>
      </c>
      <c r="C71" s="9">
        <v>51426171.810000002</v>
      </c>
      <c r="D71" s="9">
        <v>36196552</v>
      </c>
      <c r="E71" s="9">
        <v>35962972</v>
      </c>
      <c r="F71" s="9">
        <v>35934025</v>
      </c>
      <c r="G71" s="9">
        <f t="shared" si="3"/>
        <v>-15229619.810000002</v>
      </c>
    </row>
    <row r="72" spans="1:7" ht="46.65" x14ac:dyDescent="0.25">
      <c r="A72" s="7" t="s">
        <v>131</v>
      </c>
      <c r="B72" s="11" t="s">
        <v>132</v>
      </c>
      <c r="C72" s="9">
        <v>10040600</v>
      </c>
      <c r="D72" s="9">
        <v>6215200</v>
      </c>
      <c r="E72" s="9">
        <v>6215200</v>
      </c>
      <c r="F72" s="9">
        <v>6215200</v>
      </c>
      <c r="G72" s="9">
        <f t="shared" si="3"/>
        <v>-3825400</v>
      </c>
    </row>
    <row r="73" spans="1:7" ht="46.65" x14ac:dyDescent="0.25">
      <c r="A73" s="7" t="s">
        <v>133</v>
      </c>
      <c r="B73" s="11" t="s">
        <v>134</v>
      </c>
      <c r="C73" s="9">
        <v>28131516.379999999</v>
      </c>
      <c r="D73" s="9">
        <v>32933255</v>
      </c>
      <c r="E73" s="9">
        <v>32933255</v>
      </c>
      <c r="F73" s="9">
        <v>32933255</v>
      </c>
      <c r="G73" s="9">
        <f t="shared" si="3"/>
        <v>4801738.620000001</v>
      </c>
    </row>
    <row r="74" spans="1:7" ht="46.65" x14ac:dyDescent="0.25">
      <c r="A74" s="7" t="s">
        <v>135</v>
      </c>
      <c r="B74" s="11" t="s">
        <v>136</v>
      </c>
      <c r="C74" s="9">
        <v>63110</v>
      </c>
      <c r="D74" s="9">
        <v>331605</v>
      </c>
      <c r="E74" s="9">
        <v>18468</v>
      </c>
      <c r="F74" s="9">
        <v>20029</v>
      </c>
      <c r="G74" s="9">
        <f t="shared" si="3"/>
        <v>268495</v>
      </c>
    </row>
    <row r="75" spans="1:7" ht="15.55" x14ac:dyDescent="0.25">
      <c r="A75" s="7" t="s">
        <v>137</v>
      </c>
      <c r="B75" s="11" t="s">
        <v>138</v>
      </c>
      <c r="C75" s="9">
        <v>813184200</v>
      </c>
      <c r="D75" s="9">
        <v>790826600</v>
      </c>
      <c r="E75" s="9">
        <v>790826600</v>
      </c>
      <c r="F75" s="9">
        <v>790826600</v>
      </c>
      <c r="G75" s="9">
        <f t="shared" si="3"/>
        <v>-22357600</v>
      </c>
    </row>
    <row r="76" spans="1:7" ht="15.55" x14ac:dyDescent="0.25">
      <c r="A76" s="2" t="s">
        <v>139</v>
      </c>
      <c r="B76" s="5" t="s">
        <v>140</v>
      </c>
      <c r="C76" s="6">
        <f>C77+C78+C79+C80+C81</f>
        <v>126671355.14</v>
      </c>
      <c r="D76" s="6">
        <v>16368504</v>
      </c>
      <c r="E76" s="6">
        <v>0</v>
      </c>
      <c r="F76" s="6">
        <v>0</v>
      </c>
      <c r="G76" s="6">
        <f t="shared" si="3"/>
        <v>-110302851.14</v>
      </c>
    </row>
    <row r="77" spans="1:7" ht="46.65" x14ac:dyDescent="0.25">
      <c r="A77" s="7" t="s">
        <v>141</v>
      </c>
      <c r="B77" s="11" t="s">
        <v>142</v>
      </c>
      <c r="C77" s="9">
        <v>16628754</v>
      </c>
      <c r="D77" s="9">
        <v>16368504</v>
      </c>
      <c r="E77" s="9">
        <v>0</v>
      </c>
      <c r="F77" s="9">
        <v>0</v>
      </c>
      <c r="G77" s="9">
        <f t="shared" si="3"/>
        <v>-260250</v>
      </c>
    </row>
    <row r="78" spans="1:7" ht="93.35" x14ac:dyDescent="0.25">
      <c r="A78" s="7" t="s">
        <v>143</v>
      </c>
      <c r="B78" s="11" t="s">
        <v>144</v>
      </c>
      <c r="C78" s="9">
        <v>2258600</v>
      </c>
      <c r="D78" s="9">
        <v>0</v>
      </c>
      <c r="E78" s="9">
        <v>0</v>
      </c>
      <c r="F78" s="9">
        <v>0</v>
      </c>
      <c r="G78" s="9">
        <f t="shared" si="3"/>
        <v>-2258600</v>
      </c>
    </row>
    <row r="79" spans="1:7" ht="46.65" x14ac:dyDescent="0.25">
      <c r="A79" s="7" t="s">
        <v>145</v>
      </c>
      <c r="B79" s="11" t="s">
        <v>146</v>
      </c>
      <c r="C79" s="9">
        <v>6636963</v>
      </c>
      <c r="D79" s="9">
        <v>0</v>
      </c>
      <c r="E79" s="9">
        <v>0</v>
      </c>
      <c r="F79" s="9">
        <v>0</v>
      </c>
      <c r="G79" s="9">
        <f t="shared" si="3"/>
        <v>-6636963</v>
      </c>
    </row>
    <row r="80" spans="1:7" ht="77.8" x14ac:dyDescent="0.25">
      <c r="A80" s="7" t="s">
        <v>147</v>
      </c>
      <c r="B80" s="11" t="s">
        <v>148</v>
      </c>
      <c r="C80" s="9">
        <v>64730100</v>
      </c>
      <c r="D80" s="9">
        <v>0</v>
      </c>
      <c r="E80" s="9">
        <v>0</v>
      </c>
      <c r="F80" s="9">
        <v>0</v>
      </c>
      <c r="G80" s="9">
        <f t="shared" si="3"/>
        <v>-64730100</v>
      </c>
    </row>
    <row r="81" spans="1:7" ht="24.05" customHeight="1" x14ac:dyDescent="0.25">
      <c r="A81" s="7" t="s">
        <v>149</v>
      </c>
      <c r="B81" s="11" t="s">
        <v>150</v>
      </c>
      <c r="C81" s="9">
        <v>36416938.140000001</v>
      </c>
      <c r="D81" s="9">
        <v>0</v>
      </c>
      <c r="E81" s="9">
        <v>0</v>
      </c>
      <c r="F81" s="9">
        <v>0</v>
      </c>
      <c r="G81" s="9">
        <f t="shared" si="3"/>
        <v>-36416938.140000001</v>
      </c>
    </row>
    <row r="82" spans="1:7" ht="15.55" x14ac:dyDescent="0.25">
      <c r="A82" s="2" t="s">
        <v>151</v>
      </c>
      <c r="B82" s="5" t="s">
        <v>152</v>
      </c>
      <c r="C82" s="6">
        <f>C83+C84</f>
        <v>6284250</v>
      </c>
      <c r="D82" s="6">
        <v>0</v>
      </c>
      <c r="E82" s="6">
        <v>0</v>
      </c>
      <c r="F82" s="6">
        <v>0</v>
      </c>
      <c r="G82" s="6">
        <f t="shared" si="3"/>
        <v>-6284250</v>
      </c>
    </row>
    <row r="83" spans="1:7" ht="46.65" x14ac:dyDescent="0.25">
      <c r="A83" s="7" t="s">
        <v>154</v>
      </c>
      <c r="B83" s="11" t="s">
        <v>155</v>
      </c>
      <c r="C83" s="9">
        <v>43250</v>
      </c>
      <c r="D83" s="9">
        <v>0</v>
      </c>
      <c r="E83" s="9">
        <v>0</v>
      </c>
      <c r="F83" s="9">
        <v>0</v>
      </c>
      <c r="G83" s="9">
        <f t="shared" si="3"/>
        <v>-43250</v>
      </c>
    </row>
    <row r="84" spans="1:7" ht="25.5" customHeight="1" x14ac:dyDescent="0.25">
      <c r="A84" s="7" t="s">
        <v>156</v>
      </c>
      <c r="B84" s="11" t="s">
        <v>153</v>
      </c>
      <c r="C84" s="9">
        <v>6241000</v>
      </c>
      <c r="D84" s="9">
        <v>0</v>
      </c>
      <c r="E84" s="9">
        <v>0</v>
      </c>
      <c r="F84" s="9">
        <v>0</v>
      </c>
      <c r="G84" s="9">
        <f t="shared" si="3"/>
        <v>-6241000</v>
      </c>
    </row>
    <row r="85" spans="1:7" ht="46.65" x14ac:dyDescent="0.25">
      <c r="A85" s="2" t="s">
        <v>157</v>
      </c>
      <c r="B85" s="5" t="s">
        <v>158</v>
      </c>
      <c r="C85" s="6">
        <v>714956.74</v>
      </c>
      <c r="D85" s="6">
        <v>0</v>
      </c>
      <c r="E85" s="6">
        <v>0</v>
      </c>
      <c r="F85" s="6">
        <v>0</v>
      </c>
      <c r="G85" s="6">
        <f t="shared" si="3"/>
        <v>-714956.74</v>
      </c>
    </row>
    <row r="86" spans="1:7" ht="31.1" x14ac:dyDescent="0.25">
      <c r="A86" s="2" t="s">
        <v>159</v>
      </c>
      <c r="B86" s="5" t="s">
        <v>160</v>
      </c>
      <c r="C86" s="6">
        <v>-334148.03999999998</v>
      </c>
      <c r="D86" s="6">
        <v>0</v>
      </c>
      <c r="E86" s="6">
        <v>0</v>
      </c>
      <c r="F86" s="6">
        <v>0</v>
      </c>
      <c r="G86" s="6">
        <f t="shared" si="3"/>
        <v>334148.03999999998</v>
      </c>
    </row>
  </sheetData>
  <mergeCells count="8">
    <mergeCell ref="G5:G6"/>
    <mergeCell ref="A1:G1"/>
    <mergeCell ref="A2:G2"/>
    <mergeCell ref="A3:G3"/>
    <mergeCell ref="A5:A6"/>
    <mergeCell ref="B5:B6"/>
    <mergeCell ref="C5:C6"/>
    <mergeCell ref="D5:F5"/>
  </mergeCells>
  <pageMargins left="0.39370078740157483" right="0.39370078740157483" top="0.19685039370078741" bottom="0.19685039370078741" header="0.31496062992125984" footer="0.31496062992125984"/>
  <pageSetup paperSize="9" scale="60" fitToHeight="0" orientation="landscape" r:id="rId1"/>
  <headerFooter differentFirst="1">
    <oddFooter>&amp;C&amp;P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2025-11-12T13:22:21Z</dcterms:modified>
</cp:coreProperties>
</file>